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БЮДЖЕТУ\КВАРТАЛЬНЫЕ ОТЧЕТЫ в Думу и КСП\Отчет за 1,2,3 квартал 2026\за 1 квартал 2026\на сайт 1 квартал 2026\"/>
    </mc:Choice>
  </mc:AlternateContent>
  <xr:revisionPtr revIDLastSave="0" documentId="13_ncr:1_{F9A772AF-510E-481D-AC5C-CF8A64AA2E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calcChain.xml><?xml version="1.0" encoding="utf-8"?>
<calcChain xmlns="http://schemas.openxmlformats.org/spreadsheetml/2006/main">
  <c r="K59" i="1" l="1"/>
  <c r="H59" i="1"/>
  <c r="E59" i="1"/>
  <c r="K57" i="1"/>
  <c r="H57" i="1"/>
  <c r="E57" i="1"/>
  <c r="H55" i="1"/>
  <c r="E55" i="1"/>
  <c r="H51" i="1"/>
  <c r="E51" i="1"/>
  <c r="H47" i="1"/>
  <c r="E47" i="1"/>
  <c r="K45" i="1"/>
  <c r="H45" i="1"/>
  <c r="E45" i="1"/>
  <c r="H42" i="1"/>
  <c r="E42" i="1"/>
  <c r="H35" i="1"/>
  <c r="E35" i="1"/>
  <c r="K33" i="1"/>
  <c r="H33" i="1"/>
  <c r="E33" i="1"/>
  <c r="H28" i="1"/>
  <c r="E28" i="1"/>
  <c r="H21" i="1"/>
  <c r="E21" i="1"/>
  <c r="H17" i="1"/>
  <c r="E17" i="1"/>
  <c r="H15" i="1"/>
  <c r="E15" i="1"/>
  <c r="K55" i="1" l="1"/>
  <c r="K51" i="1"/>
  <c r="K47" i="1"/>
  <c r="K42" i="1"/>
  <c r="K35" i="1"/>
  <c r="K28" i="1"/>
  <c r="K17" i="1"/>
  <c r="K21" i="1"/>
</calcChain>
</file>

<file path=xl/sharedStrings.xml><?xml version="1.0" encoding="utf-8"?>
<sst xmlns="http://schemas.openxmlformats.org/spreadsheetml/2006/main" count="117" uniqueCount="117">
  <si>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</si>
  <si>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</si>
  <si>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</si>
  <si>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</si>
  <si>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</si>
  <si>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</si>
  <si>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РзПр</t>
  </si>
  <si>
    <t>Профессиональная подготовка, переподготовка и повышение квалификации</t>
  </si>
  <si>
    <t>Наименование Рз Пр</t>
  </si>
  <si>
    <t>% исполнения</t>
  </si>
  <si>
    <t>0707</t>
  </si>
  <si>
    <t>Молодежная политика</t>
  </si>
  <si>
    <t>0709</t>
  </si>
  <si>
    <t>0102</t>
  </si>
  <si>
    <t>Другие вопросы в области образования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</si>
  <si>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</si>
  <si>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</si>
  <si>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</si>
  <si>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0801</t>
  </si>
  <si>
    <t>0104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</si>
  <si>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</si>
  <si>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</si>
  <si>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0804</t>
  </si>
  <si>
    <t>0105</t>
  </si>
  <si>
    <t>Другие вопросы в области культуры, кинематографии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</si>
  <si>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</si>
  <si>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</si>
  <si>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</si>
  <si>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0909</t>
  </si>
  <si>
    <t>0111</t>
  </si>
  <si>
    <t>Другие вопросы в области здравоохранения</t>
  </si>
  <si>
    <t>Резервные фонды</t>
  </si>
  <si>
    <t>0113</t>
  </si>
  <si>
    <t>Другие общегосударственные вопросы</t>
  </si>
  <si>
    <t>1001</t>
  </si>
  <si>
    <t>Пенсионное обеспечение</t>
  </si>
  <si>
    <t>1003</t>
  </si>
  <si>
    <t>0203</t>
  </si>
  <si>
    <t>Социальное обеспечение населения</t>
  </si>
  <si>
    <t>Мобилизационная и вневойсковая подготовка</t>
  </si>
  <si>
    <t>1004</t>
  </si>
  <si>
    <t>Охрана семьи и детства</t>
  </si>
  <si>
    <t>0304</t>
  </si>
  <si>
    <t>Органы юстиции</t>
  </si>
  <si>
    <t>1101</t>
  </si>
  <si>
    <t>0310</t>
  </si>
  <si>
    <t>Физическая культура</t>
  </si>
  <si>
    <t>Защита населения и территории от чрезвычайных ситуаций природного и техногенного характера, пожарная безопасность</t>
  </si>
  <si>
    <t>1102</t>
  </si>
  <si>
    <t>0314</t>
  </si>
  <si>
    <t>Массовый спорт</t>
  </si>
  <si>
    <t>Другие вопросы в области национальной безопасности и правоохранительной деятельности</t>
  </si>
  <si>
    <t>1103</t>
  </si>
  <si>
    <t>Спорт высших достижений</t>
  </si>
  <si>
    <t>0401</t>
  </si>
  <si>
    <t>Общеэкономические вопросы</t>
  </si>
  <si>
    <t>1202</t>
  </si>
  <si>
    <t>0405</t>
  </si>
  <si>
    <t>Периодическая печать и издательства</t>
  </si>
  <si>
    <t>Сельское хозяйство и рыболовство</t>
  </si>
  <si>
    <t>0408</t>
  </si>
  <si>
    <t>Транспорт</t>
  </si>
  <si>
    <t>1301</t>
  </si>
  <si>
    <t>0409</t>
  </si>
  <si>
    <t>Обслуживание государственного (муниципального) внутреннего долга</t>
  </si>
  <si>
    <t>Дорожное хозяйство (дорожные фонды)</t>
  </si>
  <si>
    <t>0410</t>
  </si>
  <si>
    <t>Связь и информатика</t>
  </si>
  <si>
    <t>1401</t>
  </si>
  <si>
    <t>0412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</si>
  <si>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</si>
  <si>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</si>
  <si>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</si>
  <si>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</si>
  <si>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</si>
  <si>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</si>
  <si>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</si>
  <si>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</si>
  <si>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</si>
  <si>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</si>
  <si>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0605</t>
  </si>
  <si>
    <t>Другие вопросы в области охраны окружающей среды</t>
  </si>
  <si>
    <t>0701</t>
  </si>
  <si>
    <t>Тыс. рублей</t>
  </si>
  <si>
    <t>Сведения об исполнении бюджета Ханты-Мансийского района по расходам в разрезе разделов, подразделов в сравнении с запланированными значениями за 1 квартал 2026 года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</si>
  <si>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</si>
  <si>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</si>
  <si>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</si>
  <si>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</si>
  <si>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</si>
  <si>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</si>
  <si>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</si>
  <si>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</si>
  <si>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</si>
  <si>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</si>
  <si>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</si>
  <si>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</si>
  <si>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</si>
  <si>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</si>
  <si>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</si>
  <si>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 и кинематография</t>
  </si>
  <si>
    <t>0900</t>
  </si>
  <si>
    <t>Здравоохранение</t>
  </si>
  <si>
    <t>1000</t>
  </si>
  <si>
    <t>Социальная политика</t>
  </si>
  <si>
    <t>1100</t>
  </si>
  <si>
    <t>Физическая культура и спорт</t>
  </si>
  <si>
    <t>Средства массовой информации</t>
  </si>
  <si>
    <t>1200</t>
  </si>
  <si>
    <t>1300</t>
  </si>
  <si>
    <t>Обслуживание государственного и муниципального долга</t>
  </si>
  <si>
    <t>1400</t>
  </si>
  <si>
    <t>Межбюджетные трансферты бюджетам субъектов Росиийской Федерации и муниципальных образований общего характера</t>
  </si>
  <si>
    <t>ВСЕГО РАСХОДОВ</t>
  </si>
  <si>
    <t>Уточненный план на текущий год*</t>
  </si>
  <si>
    <t>Исполнено за отчетный период*</t>
  </si>
  <si>
    <t>* Отчет об исполнении консолидированного бюджета субъекта Российской Федерации и бюджета территориального государственного внебюджетного фонда (Форма 0503317)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</si>
</sst>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#,##0.0_ ;[Red]\-#,##0.0\ "/>
    <numFmt numFmtId="166" formatCode="#,##0.0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66" fontId="6" fillId="2" borderId="3" xfId="0" applyNumberFormat="1" applyFont="1" applyFill="1" applyBorder="1" applyAlignment="1">
      <alignment horizontal="right" vertical="center" wrapText="1"/>
    </xf>
    <xf numFmtId="166" fontId="6" fillId="2" borderId="5" xfId="0" applyNumberFormat="1" applyFont="1" applyFill="1" applyBorder="1" applyAlignment="1">
      <alignment horizontal="right" vertical="center" wrapText="1"/>
    </xf>
    <xf numFmtId="166" fontId="6" fillId="2" borderId="4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right" vertical="center"/>
    </xf>
    <xf numFmtId="0" fontId="2" fillId="0" borderId="0" xfId="0" applyFont="1"/>
    <xf numFmtId="164" fontId="6" fillId="2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Обычный 6" xfId="1" xr:uid="{14F8517B-6B54-43F5-BC8D-EB2FBCE2EF2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3"/>
  <sheetViews>
    <sheetView tabSelected="1" topLeftCell="A57" workbookViewId="0">
      <selection activeCell="E69" sqref="E69:E70"/>
    </sheetView>
  </sheetViews>
  <sheetFormatPr defaultRowHeight="15" x14ac:dyDescent="0.25"/>
  <cols>
    <col min="1" max="1" width="1.28515625" customWidth="1"/>
    <col min="2" max="2" width="9.28515625" customWidth="1"/>
    <col min="3" max="3" width="27" customWidth="1"/>
    <col min="4" max="5" width="9.28515625" customWidth="1"/>
    <col min="6" max="6" width="6.7109375" customWidth="1"/>
    <col min="7" max="7" width="1.85546875" customWidth="1"/>
    <col min="8" max="8" width="13.140625" customWidth="1"/>
    <col min="9" max="9" width="4" customWidth="1"/>
    <col min="10" max="10" width="1.85546875" hidden="1" customWidth="1"/>
    <col min="11" max="11" width="14.140625" customWidth="1"/>
    <col min="12" max="12" width="10.5703125" customWidth="1"/>
  </cols>
  <sheetData>
    <row r="1" spans="2:11" ht="14.25" customHeight="1" x14ac:dyDescent="0.25">
      <c r="B1" s="3"/>
      <c r="C1" s="16"/>
      <c r="D1" s="16"/>
      <c r="E1" s="16"/>
      <c r="F1" s="16"/>
      <c r="G1" s="16"/>
      <c r="H1" s="16"/>
      <c r="I1" s="16"/>
      <c r="J1" s="16"/>
      <c r="K1" s="2"/>
    </row>
    <row r="2" spans="2:11" ht="53.25" customHeight="1" x14ac:dyDescent="0.25">
      <c r="B2" s="17" t="s">
        <v>84</v>
      </c>
      <c r="C2" s="17"/>
      <c r="D2" s="17"/>
      <c r="E2" s="17"/>
      <c r="F2" s="17"/>
      <c r="G2" s="17"/>
      <c r="H2" s="17"/>
      <c r="I2" s="17"/>
      <c r="J2" s="17"/>
      <c r="K2" s="17"/>
    </row>
    <row r="3" spans="2:11" ht="14.25" customHeight="1" x14ac:dyDescent="0.3">
      <c r="B3" s="4"/>
      <c r="C3" s="18"/>
      <c r="D3" s="18"/>
      <c r="E3" s="18"/>
      <c r="F3" s="18"/>
      <c r="G3" s="18"/>
      <c r="H3" s="18"/>
      <c r="I3" s="18"/>
      <c r="J3" s="18"/>
      <c r="K3" s="4"/>
    </row>
    <row r="4" spans="2:11" ht="15.75" customHeight="1" x14ac:dyDescent="0.3">
      <c r="B4" s="6"/>
      <c r="C4" s="18"/>
      <c r="D4" s="18"/>
      <c r="E4" s="18"/>
      <c r="F4" s="18"/>
      <c r="G4" s="18"/>
      <c r="H4" s="19" t="s">
        <v>83</v>
      </c>
      <c r="I4" s="19"/>
      <c r="J4" s="19"/>
      <c r="K4" s="19"/>
    </row>
    <row r="5" spans="2:11" ht="42" customHeight="1" x14ac:dyDescent="0.25">
      <c r="B5" s="5" t="s">
        <v>6</v>
      </c>
      <c r="C5" s="20" t="s">
        <v>8</v>
      </c>
      <c r="D5" s="20"/>
      <c r="E5" s="20" t="s">
        <v>114</v>
      </c>
      <c r="F5" s="20"/>
      <c r="G5" s="20"/>
      <c r="H5" s="20" t="s">
        <v>115</v>
      </c>
      <c r="I5" s="20"/>
      <c r="J5" s="20"/>
      <c r="K5" s="5" t="s">
        <v>9</v>
      </c>
    </row>
    <row r="6" spans="2:11" ht="15" customHeight="1" x14ac:dyDescent="0.25">
      <c r="B6" s="5">
        <v>1</v>
      </c>
      <c r="C6" s="20">
        <v>2</v>
      </c>
      <c r="D6" s="20"/>
      <c r="E6" s="20">
        <v>3</v>
      </c>
      <c r="F6" s="20"/>
      <c r="G6" s="20"/>
      <c r="H6" s="20">
        <v>4</v>
      </c>
      <c r="I6" s="20"/>
      <c r="J6" s="20"/>
      <c r="K6" s="5">
        <v>5</v>
      </c>
    </row>
    <row r="7" spans="2:11" ht="15" customHeight="1" x14ac:dyDescent="0.25">
      <c r="B7" s="10" t="s">
        <v>85</v>
      </c>
      <c r="C7" s="24" t="s">
        <v>86</v>
      </c>
      <c r="D7" s="25"/>
      <c r="E7" s="26">
        <v>632669.9</v>
      </c>
      <c r="F7" s="27"/>
      <c r="G7" s="28"/>
      <c r="H7" s="26">
        <v>147278</v>
      </c>
      <c r="I7" s="28"/>
      <c r="J7" s="11"/>
      <c r="K7" s="11">
        <v>23.3</v>
      </c>
    </row>
    <row r="8" spans="2:11" ht="64.5" customHeight="1" x14ac:dyDescent="0.25">
      <c r="B8" s="7" t="s">
        <v>13</v>
      </c>
      <c r="C8" s="21" t="s">
        <v>15</v>
      </c>
      <c r="D8" s="21"/>
      <c r="E8" s="22">
        <v>8885200</v>
      </c>
      <c r="F8" s="22"/>
      <c r="G8" s="22"/>
      <c r="H8" s="23">
        <v>2237524.33</v>
      </c>
      <c r="I8" s="23"/>
      <c r="J8" s="23"/>
      <c r="K8" s="8">
        <v>25.182599</v>
      </c>
    </row>
    <row r="9" spans="2:11" ht="103.5" customHeight="1" x14ac:dyDescent="0.25">
      <c r="B9" s="7" t="s">
        <v>16</v>
      </c>
      <c r="C9" s="21" t="s">
        <v>17</v>
      </c>
      <c r="D9" s="21"/>
      <c r="E9" s="22">
        <v>21110300</v>
      </c>
      <c r="F9" s="22"/>
      <c r="G9" s="22"/>
      <c r="H9" s="23">
        <v>5158713.8099999996</v>
      </c>
      <c r="I9" s="23"/>
      <c r="J9" s="23"/>
      <c r="K9" s="8">
        <v>24.436952000000002</v>
      </c>
    </row>
    <row r="10" spans="2:11" ht="81.75" customHeight="1" x14ac:dyDescent="0.25">
      <c r="B10" s="7" t="s">
        <v>19</v>
      </c>
      <c r="C10" s="21" t="s">
        <v>21</v>
      </c>
      <c r="D10" s="21"/>
      <c r="E10" s="22">
        <v>203492776.19</v>
      </c>
      <c r="F10" s="22"/>
      <c r="G10" s="22"/>
      <c r="H10" s="23">
        <v>46083930.18</v>
      </c>
      <c r="I10" s="23"/>
      <c r="J10" s="23"/>
      <c r="K10" s="8">
        <v>22.646470000000001</v>
      </c>
    </row>
    <row r="11" spans="2:11" ht="15" customHeight="1" x14ac:dyDescent="0.25">
      <c r="B11" s="7" t="s">
        <v>23</v>
      </c>
      <c r="C11" s="21" t="s">
        <v>25</v>
      </c>
      <c r="D11" s="21"/>
      <c r="E11" s="22">
        <v>20700</v>
      </c>
      <c r="F11" s="22"/>
      <c r="G11" s="22"/>
      <c r="H11" s="23">
        <v>0</v>
      </c>
      <c r="I11" s="23"/>
      <c r="J11" s="23"/>
      <c r="K11" s="8">
        <v>0</v>
      </c>
    </row>
    <row r="12" spans="2:11" ht="84.75" customHeight="1" x14ac:dyDescent="0.25">
      <c r="B12" s="7" t="s">
        <v>26</v>
      </c>
      <c r="C12" s="21" t="s">
        <v>27</v>
      </c>
      <c r="D12" s="21"/>
      <c r="E12" s="22">
        <v>84105623.349999994</v>
      </c>
      <c r="F12" s="22"/>
      <c r="G12" s="22"/>
      <c r="H12" s="23">
        <v>23568894.859999999</v>
      </c>
      <c r="I12" s="23"/>
      <c r="J12" s="23"/>
      <c r="K12" s="8">
        <v>28.022970999999998</v>
      </c>
    </row>
    <row r="13" spans="2:11" ht="15" customHeight="1" x14ac:dyDescent="0.25">
      <c r="B13" s="7" t="s">
        <v>29</v>
      </c>
      <c r="C13" s="21" t="s">
        <v>31</v>
      </c>
      <c r="D13" s="21"/>
      <c r="E13" s="22">
        <v>15000000</v>
      </c>
      <c r="F13" s="22"/>
      <c r="G13" s="22"/>
      <c r="H13" s="23">
        <v>0</v>
      </c>
      <c r="I13" s="23"/>
      <c r="J13" s="23"/>
      <c r="K13" s="8">
        <v>0</v>
      </c>
    </row>
    <row r="14" spans="2:11" ht="33" customHeight="1" x14ac:dyDescent="0.25">
      <c r="B14" s="7" t="s">
        <v>32</v>
      </c>
      <c r="C14" s="21" t="s">
        <v>33</v>
      </c>
      <c r="D14" s="21"/>
      <c r="E14" s="22">
        <v>300055313.87</v>
      </c>
      <c r="F14" s="22"/>
      <c r="G14" s="22"/>
      <c r="H14" s="23">
        <v>70228922.579999998</v>
      </c>
      <c r="I14" s="23"/>
      <c r="J14" s="23"/>
      <c r="K14" s="8">
        <v>23.405325000000001</v>
      </c>
    </row>
    <row r="15" spans="2:11" ht="33" customHeight="1" x14ac:dyDescent="0.25">
      <c r="B15" s="10" t="s">
        <v>87</v>
      </c>
      <c r="C15" s="39" t="s">
        <v>88</v>
      </c>
      <c r="D15" s="40"/>
      <c r="E15" s="29">
        <f>E16</f>
        <v>7113400</v>
      </c>
      <c r="F15" s="30"/>
      <c r="G15" s="31"/>
      <c r="H15" s="41">
        <f>H16</f>
        <v>1127917.9099999999</v>
      </c>
      <c r="I15" s="42"/>
      <c r="J15" s="14"/>
      <c r="K15" s="15">
        <v>15.9</v>
      </c>
    </row>
    <row r="16" spans="2:11" ht="33.75" customHeight="1" x14ac:dyDescent="0.25">
      <c r="B16" s="7" t="s">
        <v>37</v>
      </c>
      <c r="C16" s="21" t="s">
        <v>39</v>
      </c>
      <c r="D16" s="21"/>
      <c r="E16" s="22">
        <v>7113400</v>
      </c>
      <c r="F16" s="22"/>
      <c r="G16" s="22"/>
      <c r="H16" s="23">
        <v>1127917.9099999999</v>
      </c>
      <c r="I16" s="23"/>
      <c r="J16" s="23"/>
      <c r="K16" s="8">
        <v>15.856242</v>
      </c>
    </row>
    <row r="17" spans="2:11" ht="49.5" customHeight="1" x14ac:dyDescent="0.25">
      <c r="B17" s="9" t="s">
        <v>89</v>
      </c>
      <c r="C17" s="35" t="s">
        <v>90</v>
      </c>
      <c r="D17" s="36"/>
      <c r="E17" s="32">
        <f>E18+E19+E20</f>
        <v>121620981.43000001</v>
      </c>
      <c r="F17" s="33"/>
      <c r="G17" s="34"/>
      <c r="H17" s="37">
        <f>H18+H19+H20</f>
        <v>28168382.809999999</v>
      </c>
      <c r="I17" s="38"/>
      <c r="J17" s="12"/>
      <c r="K17" s="13">
        <f>H17/E17*100</f>
        <v>23.160792224171082</v>
      </c>
    </row>
    <row r="18" spans="2:11" ht="15" customHeight="1" x14ac:dyDescent="0.25">
      <c r="B18" s="7" t="s">
        <v>42</v>
      </c>
      <c r="C18" s="21" t="s">
        <v>43</v>
      </c>
      <c r="D18" s="21"/>
      <c r="E18" s="22">
        <v>7703400</v>
      </c>
      <c r="F18" s="22"/>
      <c r="G18" s="22"/>
      <c r="H18" s="23">
        <v>1298576.8400000001</v>
      </c>
      <c r="I18" s="23"/>
      <c r="J18" s="23"/>
      <c r="K18" s="8">
        <v>16.857191</v>
      </c>
    </row>
    <row r="19" spans="2:11" ht="65.25" customHeight="1" x14ac:dyDescent="0.25">
      <c r="B19" s="7" t="s">
        <v>45</v>
      </c>
      <c r="C19" s="21" t="s">
        <v>47</v>
      </c>
      <c r="D19" s="21"/>
      <c r="E19" s="22">
        <v>113722781.43000001</v>
      </c>
      <c r="F19" s="22"/>
      <c r="G19" s="22"/>
      <c r="H19" s="23">
        <v>26869805.969999999</v>
      </c>
      <c r="I19" s="23"/>
      <c r="J19" s="23"/>
      <c r="K19" s="8">
        <v>23.627461</v>
      </c>
    </row>
    <row r="20" spans="2:11" ht="67.5" customHeight="1" x14ac:dyDescent="0.25">
      <c r="B20" s="7" t="s">
        <v>49</v>
      </c>
      <c r="C20" s="21" t="s">
        <v>51</v>
      </c>
      <c r="D20" s="21"/>
      <c r="E20" s="22">
        <v>194800</v>
      </c>
      <c r="F20" s="22"/>
      <c r="G20" s="22"/>
      <c r="H20" s="23">
        <v>0</v>
      </c>
      <c r="I20" s="23"/>
      <c r="J20" s="23"/>
      <c r="K20" s="8">
        <v>0</v>
      </c>
    </row>
    <row r="21" spans="2:11" ht="15.75" x14ac:dyDescent="0.25">
      <c r="B21" s="10" t="s">
        <v>91</v>
      </c>
      <c r="C21" s="39" t="s">
        <v>92</v>
      </c>
      <c r="D21" s="40"/>
      <c r="E21" s="29">
        <f>E22+E23+E24+E25+E26+E27</f>
        <v>598317887.75</v>
      </c>
      <c r="F21" s="30"/>
      <c r="G21" s="31"/>
      <c r="H21" s="41">
        <f>H22+H23+H24+H25+H26+H27</f>
        <v>90198878.670000002</v>
      </c>
      <c r="I21" s="42"/>
      <c r="J21" s="14"/>
      <c r="K21" s="15">
        <f>H21/E21*100</f>
        <v>15.075410666593431</v>
      </c>
    </row>
    <row r="22" spans="2:11" ht="15" customHeight="1" x14ac:dyDescent="0.25">
      <c r="B22" s="7" t="s">
        <v>54</v>
      </c>
      <c r="C22" s="21" t="s">
        <v>55</v>
      </c>
      <c r="D22" s="21"/>
      <c r="E22" s="22">
        <v>28174896</v>
      </c>
      <c r="F22" s="22"/>
      <c r="G22" s="22"/>
      <c r="H22" s="23">
        <v>5958430.6399999997</v>
      </c>
      <c r="I22" s="23"/>
      <c r="J22" s="23"/>
      <c r="K22" s="8">
        <v>21.148012999999999</v>
      </c>
    </row>
    <row r="23" spans="2:11" ht="15" customHeight="1" x14ac:dyDescent="0.25">
      <c r="B23" s="7" t="s">
        <v>57</v>
      </c>
      <c r="C23" s="21" t="s">
        <v>59</v>
      </c>
      <c r="D23" s="21"/>
      <c r="E23" s="22">
        <v>158794400</v>
      </c>
      <c r="F23" s="22"/>
      <c r="G23" s="22"/>
      <c r="H23" s="23">
        <v>22713032.489999998</v>
      </c>
      <c r="I23" s="23"/>
      <c r="J23" s="23"/>
      <c r="K23" s="8">
        <v>14.303421999999999</v>
      </c>
    </row>
    <row r="24" spans="2:11" ht="15" customHeight="1" x14ac:dyDescent="0.25">
      <c r="B24" s="7" t="s">
        <v>60</v>
      </c>
      <c r="C24" s="21" t="s">
        <v>61</v>
      </c>
      <c r="D24" s="21"/>
      <c r="E24" s="22">
        <v>8763600</v>
      </c>
      <c r="F24" s="22"/>
      <c r="G24" s="22"/>
      <c r="H24" s="23">
        <v>1258773.5</v>
      </c>
      <c r="I24" s="23"/>
      <c r="J24" s="23"/>
      <c r="K24" s="8">
        <v>14.363657999999999</v>
      </c>
    </row>
    <row r="25" spans="2:11" ht="33.75" customHeight="1" x14ac:dyDescent="0.25">
      <c r="B25" s="7" t="s">
        <v>63</v>
      </c>
      <c r="C25" s="21" t="s">
        <v>65</v>
      </c>
      <c r="D25" s="21"/>
      <c r="E25" s="22">
        <v>130635868.55</v>
      </c>
      <c r="F25" s="22"/>
      <c r="G25" s="22"/>
      <c r="H25" s="23">
        <v>1805763.41</v>
      </c>
      <c r="I25" s="23"/>
      <c r="J25" s="23"/>
      <c r="K25" s="8">
        <v>1.382288</v>
      </c>
    </row>
    <row r="26" spans="2:11" ht="15" customHeight="1" x14ac:dyDescent="0.25">
      <c r="B26" s="7" t="s">
        <v>66</v>
      </c>
      <c r="C26" s="21" t="s">
        <v>67</v>
      </c>
      <c r="D26" s="21"/>
      <c r="E26" s="22">
        <v>7411651</v>
      </c>
      <c r="F26" s="22"/>
      <c r="G26" s="22"/>
      <c r="H26" s="23">
        <v>1206603.42</v>
      </c>
      <c r="I26" s="23"/>
      <c r="J26" s="23"/>
      <c r="K26" s="8">
        <v>16.279820000000001</v>
      </c>
    </row>
    <row r="27" spans="2:11" ht="34.5" customHeight="1" x14ac:dyDescent="0.25">
      <c r="B27" s="7" t="s">
        <v>69</v>
      </c>
      <c r="C27" s="21" t="s">
        <v>71</v>
      </c>
      <c r="D27" s="21"/>
      <c r="E27" s="22">
        <v>264537472.19999999</v>
      </c>
      <c r="F27" s="22"/>
      <c r="G27" s="22"/>
      <c r="H27" s="23">
        <v>57256275.210000001</v>
      </c>
      <c r="I27" s="23"/>
      <c r="J27" s="23"/>
      <c r="K27" s="8">
        <v>21.643919</v>
      </c>
    </row>
    <row r="28" spans="2:11" ht="39" customHeight="1" x14ac:dyDescent="0.25">
      <c r="B28" s="10" t="s">
        <v>93</v>
      </c>
      <c r="C28" s="39" t="s">
        <v>94</v>
      </c>
      <c r="D28" s="40"/>
      <c r="E28" s="29">
        <f>E29+E30+E31+E32</f>
        <v>1310739926.7000003</v>
      </c>
      <c r="F28" s="30"/>
      <c r="G28" s="31"/>
      <c r="H28" s="41">
        <f>H29+H30+H31+H32</f>
        <v>284148332.76999998</v>
      </c>
      <c r="I28" s="42"/>
      <c r="J28" s="14"/>
      <c r="K28" s="15">
        <f>H28/E28*100</f>
        <v>21.678467786160247</v>
      </c>
    </row>
    <row r="29" spans="2:11" ht="15" customHeight="1" x14ac:dyDescent="0.25">
      <c r="B29" s="7" t="s">
        <v>72</v>
      </c>
      <c r="C29" s="21" t="s">
        <v>73</v>
      </c>
      <c r="D29" s="21"/>
      <c r="E29" s="22">
        <v>84467535.950000003</v>
      </c>
      <c r="F29" s="22"/>
      <c r="G29" s="22"/>
      <c r="H29" s="23">
        <v>52690000</v>
      </c>
      <c r="I29" s="23"/>
      <c r="J29" s="23"/>
      <c r="K29" s="8">
        <v>62.378995000000003</v>
      </c>
    </row>
    <row r="30" spans="2:11" ht="15" customHeight="1" x14ac:dyDescent="0.25">
      <c r="B30" s="7" t="s">
        <v>74</v>
      </c>
      <c r="C30" s="21" t="s">
        <v>75</v>
      </c>
      <c r="D30" s="21"/>
      <c r="E30" s="22">
        <v>1152016968.8800001</v>
      </c>
      <c r="F30" s="22"/>
      <c r="G30" s="22"/>
      <c r="H30" s="23">
        <v>231356412.77000001</v>
      </c>
      <c r="I30" s="23"/>
      <c r="J30" s="23"/>
      <c r="K30" s="8">
        <v>20.082726000000001</v>
      </c>
    </row>
    <row r="31" spans="2:11" ht="15" customHeight="1" x14ac:dyDescent="0.25">
      <c r="B31" s="7" t="s">
        <v>76</v>
      </c>
      <c r="C31" s="21" t="s">
        <v>77</v>
      </c>
      <c r="D31" s="21"/>
      <c r="E31" s="22">
        <v>74219221.870000005</v>
      </c>
      <c r="F31" s="22"/>
      <c r="G31" s="22"/>
      <c r="H31" s="23">
        <v>101920</v>
      </c>
      <c r="I31" s="23"/>
      <c r="J31" s="23"/>
      <c r="K31" s="8">
        <v>0.137323</v>
      </c>
    </row>
    <row r="32" spans="2:11" ht="48.75" customHeight="1" x14ac:dyDescent="0.25">
      <c r="B32" s="7" t="s">
        <v>78</v>
      </c>
      <c r="C32" s="21" t="s">
        <v>79</v>
      </c>
      <c r="D32" s="21"/>
      <c r="E32" s="22">
        <v>36200</v>
      </c>
      <c r="F32" s="22"/>
      <c r="G32" s="22"/>
      <c r="H32" s="23">
        <v>0</v>
      </c>
      <c r="I32" s="23"/>
      <c r="J32" s="23"/>
      <c r="K32" s="8">
        <v>0</v>
      </c>
    </row>
    <row r="33" spans="2:11" ht="48.75" customHeight="1" x14ac:dyDescent="0.25">
      <c r="B33" s="10" t="s">
        <v>95</v>
      </c>
      <c r="C33" s="39" t="s">
        <v>96</v>
      </c>
      <c r="D33" s="40"/>
      <c r="E33" s="29">
        <f>E34</f>
        <v>480426068.95999998</v>
      </c>
      <c r="F33" s="30"/>
      <c r="G33" s="31"/>
      <c r="H33" s="41">
        <f>H34</f>
        <v>24958412.600000001</v>
      </c>
      <c r="I33" s="42"/>
      <c r="J33" s="14"/>
      <c r="K33" s="15">
        <f>K34</f>
        <v>5.1950580000000004</v>
      </c>
    </row>
    <row r="34" spans="2:11" ht="34.5" customHeight="1" x14ac:dyDescent="0.25">
      <c r="B34" s="7" t="s">
        <v>80</v>
      </c>
      <c r="C34" s="21" t="s">
        <v>81</v>
      </c>
      <c r="D34" s="21"/>
      <c r="E34" s="22">
        <v>480426068.95999998</v>
      </c>
      <c r="F34" s="22"/>
      <c r="G34" s="22"/>
      <c r="H34" s="23">
        <v>24958412.600000001</v>
      </c>
      <c r="I34" s="23"/>
      <c r="J34" s="23"/>
      <c r="K34" s="8">
        <v>5.1950580000000004</v>
      </c>
    </row>
    <row r="35" spans="2:11" ht="34.5" customHeight="1" x14ac:dyDescent="0.25">
      <c r="B35" s="10" t="s">
        <v>97</v>
      </c>
      <c r="C35" s="39" t="s">
        <v>98</v>
      </c>
      <c r="D35" s="40"/>
      <c r="E35" s="29">
        <f>E36+E37+E38+E39+E40+E41</f>
        <v>2863254185.5</v>
      </c>
      <c r="F35" s="30"/>
      <c r="G35" s="31"/>
      <c r="H35" s="41">
        <f>H36+H37+H38+H39+H40+H41</f>
        <v>509448360.89000005</v>
      </c>
      <c r="I35" s="42"/>
      <c r="J35" s="14"/>
      <c r="K35" s="15">
        <f>H35/E35*100</f>
        <v>17.792634809369424</v>
      </c>
    </row>
    <row r="36" spans="2:11" ht="15" customHeight="1" x14ac:dyDescent="0.25">
      <c r="B36" s="7" t="s">
        <v>82</v>
      </c>
      <c r="C36" s="21" t="s">
        <v>0</v>
      </c>
      <c r="D36" s="21"/>
      <c r="E36" s="22">
        <v>249418168.59999999</v>
      </c>
      <c r="F36" s="22"/>
      <c r="G36" s="22"/>
      <c r="H36" s="23">
        <v>46885455.390000001</v>
      </c>
      <c r="I36" s="23"/>
      <c r="J36" s="23"/>
      <c r="K36" s="8">
        <v>18.797930999999998</v>
      </c>
    </row>
    <row r="37" spans="2:11" ht="15" customHeight="1" x14ac:dyDescent="0.25">
      <c r="B37" s="7" t="s">
        <v>1</v>
      </c>
      <c r="C37" s="21" t="s">
        <v>2</v>
      </c>
      <c r="D37" s="21"/>
      <c r="E37" s="22">
        <v>2194576442.9000001</v>
      </c>
      <c r="F37" s="22"/>
      <c r="G37" s="22"/>
      <c r="H37" s="23">
        <v>387537922.80000001</v>
      </c>
      <c r="I37" s="23"/>
      <c r="J37" s="23"/>
      <c r="K37" s="8">
        <v>17.658894</v>
      </c>
    </row>
    <row r="38" spans="2:11" ht="15" customHeight="1" x14ac:dyDescent="0.25">
      <c r="B38" s="7" t="s">
        <v>3</v>
      </c>
      <c r="C38" s="21" t="s">
        <v>4</v>
      </c>
      <c r="D38" s="21"/>
      <c r="E38" s="22">
        <v>154116800</v>
      </c>
      <c r="F38" s="22"/>
      <c r="G38" s="22"/>
      <c r="H38" s="23">
        <v>27963640.73</v>
      </c>
      <c r="I38" s="23"/>
      <c r="J38" s="23"/>
      <c r="K38" s="8">
        <v>18.144447</v>
      </c>
    </row>
    <row r="39" spans="2:11" ht="48.75" customHeight="1" x14ac:dyDescent="0.25">
      <c r="B39" s="7" t="s">
        <v>5</v>
      </c>
      <c r="C39" s="21" t="s">
        <v>7</v>
      </c>
      <c r="D39" s="21"/>
      <c r="E39" s="22">
        <v>885000</v>
      </c>
      <c r="F39" s="22"/>
      <c r="G39" s="22"/>
      <c r="H39" s="23">
        <v>253800</v>
      </c>
      <c r="I39" s="23"/>
      <c r="J39" s="23"/>
      <c r="K39" s="8">
        <v>28.677966000000001</v>
      </c>
    </row>
    <row r="40" spans="2:11" ht="15" customHeight="1" x14ac:dyDescent="0.25">
      <c r="B40" s="7" t="s">
        <v>10</v>
      </c>
      <c r="C40" s="21" t="s">
        <v>11</v>
      </c>
      <c r="D40" s="21"/>
      <c r="E40" s="22">
        <v>31215000</v>
      </c>
      <c r="F40" s="22"/>
      <c r="G40" s="22"/>
      <c r="H40" s="23">
        <v>1307178.23</v>
      </c>
      <c r="I40" s="23"/>
      <c r="J40" s="23"/>
      <c r="K40" s="8">
        <v>4.1876610000000003</v>
      </c>
    </row>
    <row r="41" spans="2:11" ht="35.25" customHeight="1" x14ac:dyDescent="0.25">
      <c r="B41" s="7" t="s">
        <v>12</v>
      </c>
      <c r="C41" s="21" t="s">
        <v>14</v>
      </c>
      <c r="D41" s="21"/>
      <c r="E41" s="22">
        <v>233042774</v>
      </c>
      <c r="F41" s="22"/>
      <c r="G41" s="22"/>
      <c r="H41" s="23">
        <v>45500363.740000002</v>
      </c>
      <c r="I41" s="23"/>
      <c r="J41" s="23"/>
      <c r="K41" s="8">
        <v>19.524469</v>
      </c>
    </row>
    <row r="42" spans="2:11" ht="15.75" x14ac:dyDescent="0.25">
      <c r="B42" s="10" t="s">
        <v>99</v>
      </c>
      <c r="C42" s="39" t="s">
        <v>100</v>
      </c>
      <c r="D42" s="40"/>
      <c r="E42" s="29">
        <f>E43+E44</f>
        <v>536099027.07999998</v>
      </c>
      <c r="F42" s="30"/>
      <c r="G42" s="31"/>
      <c r="H42" s="41">
        <f>H43+H44</f>
        <v>29703862</v>
      </c>
      <c r="I42" s="42"/>
      <c r="J42" s="14"/>
      <c r="K42" s="15">
        <f>H42/E42*100</f>
        <v>5.5407416353261549</v>
      </c>
    </row>
    <row r="43" spans="2:11" ht="15" customHeight="1" x14ac:dyDescent="0.25">
      <c r="B43" s="7" t="s">
        <v>18</v>
      </c>
      <c r="C43" s="21" t="s">
        <v>20</v>
      </c>
      <c r="D43" s="21"/>
      <c r="E43" s="22">
        <v>534257527.07999998</v>
      </c>
      <c r="F43" s="22"/>
      <c r="G43" s="22"/>
      <c r="H43" s="23">
        <v>29612662</v>
      </c>
      <c r="I43" s="23"/>
      <c r="J43" s="23"/>
      <c r="K43" s="8">
        <v>5.5427689999999998</v>
      </c>
    </row>
    <row r="44" spans="2:11" ht="31.5" customHeight="1" x14ac:dyDescent="0.25">
      <c r="B44" s="7" t="s">
        <v>22</v>
      </c>
      <c r="C44" s="21" t="s">
        <v>24</v>
      </c>
      <c r="D44" s="21"/>
      <c r="E44" s="22">
        <v>1841500</v>
      </c>
      <c r="F44" s="22"/>
      <c r="G44" s="22"/>
      <c r="H44" s="23">
        <v>91200</v>
      </c>
      <c r="I44" s="23"/>
      <c r="J44" s="23"/>
      <c r="K44" s="8">
        <v>4.9524840000000001</v>
      </c>
    </row>
    <row r="45" spans="2:11" ht="15.75" x14ac:dyDescent="0.25">
      <c r="B45" s="10" t="s">
        <v>101</v>
      </c>
      <c r="C45" s="39" t="s">
        <v>102</v>
      </c>
      <c r="D45" s="40"/>
      <c r="E45" s="29">
        <f>E46</f>
        <v>3618800</v>
      </c>
      <c r="F45" s="30"/>
      <c r="G45" s="31"/>
      <c r="H45" s="41">
        <f>H46</f>
        <v>0</v>
      </c>
      <c r="I45" s="42"/>
      <c r="J45" s="14"/>
      <c r="K45" s="15">
        <f>K46</f>
        <v>0</v>
      </c>
    </row>
    <row r="46" spans="2:11" ht="33" customHeight="1" x14ac:dyDescent="0.25">
      <c r="B46" s="7" t="s">
        <v>28</v>
      </c>
      <c r="C46" s="21" t="s">
        <v>30</v>
      </c>
      <c r="D46" s="21"/>
      <c r="E46" s="22">
        <v>3618800</v>
      </c>
      <c r="F46" s="22"/>
      <c r="G46" s="22"/>
      <c r="H46" s="23">
        <v>0</v>
      </c>
      <c r="I46" s="23"/>
      <c r="J46" s="23"/>
      <c r="K46" s="8">
        <v>0</v>
      </c>
    </row>
    <row r="47" spans="2:11" ht="15.75" x14ac:dyDescent="0.25">
      <c r="B47" s="10" t="s">
        <v>103</v>
      </c>
      <c r="C47" s="39" t="s">
        <v>104</v>
      </c>
      <c r="D47" s="40"/>
      <c r="E47" s="29">
        <f>E48+E49+E50</f>
        <v>136726270.88</v>
      </c>
      <c r="F47" s="30"/>
      <c r="G47" s="31"/>
      <c r="H47" s="41">
        <f>H48+H49+H50</f>
        <v>13612920.710000001</v>
      </c>
      <c r="I47" s="42"/>
      <c r="J47" s="14"/>
      <c r="K47" s="15">
        <f>H47/E47*100</f>
        <v>9.9563314514352541</v>
      </c>
    </row>
    <row r="48" spans="2:11" ht="15" customHeight="1" x14ac:dyDescent="0.25">
      <c r="B48" s="7" t="s">
        <v>34</v>
      </c>
      <c r="C48" s="21" t="s">
        <v>35</v>
      </c>
      <c r="D48" s="21"/>
      <c r="E48" s="22">
        <v>20645824</v>
      </c>
      <c r="F48" s="22"/>
      <c r="G48" s="22"/>
      <c r="H48" s="23">
        <v>5230302</v>
      </c>
      <c r="I48" s="23"/>
      <c r="J48" s="23"/>
      <c r="K48" s="8">
        <v>25.333462000000001</v>
      </c>
    </row>
    <row r="49" spans="2:12" ht="15" customHeight="1" x14ac:dyDescent="0.25">
      <c r="B49" s="7" t="s">
        <v>36</v>
      </c>
      <c r="C49" s="21" t="s">
        <v>38</v>
      </c>
      <c r="D49" s="21"/>
      <c r="E49" s="22">
        <v>103445964.05</v>
      </c>
      <c r="F49" s="22"/>
      <c r="G49" s="22"/>
      <c r="H49" s="23">
        <v>6339673</v>
      </c>
      <c r="I49" s="23"/>
      <c r="J49" s="23"/>
      <c r="K49" s="8">
        <v>6.1284879999999999</v>
      </c>
    </row>
    <row r="50" spans="2:12" ht="15" customHeight="1" x14ac:dyDescent="0.25">
      <c r="B50" s="7" t="s">
        <v>40</v>
      </c>
      <c r="C50" s="21" t="s">
        <v>41</v>
      </c>
      <c r="D50" s="21"/>
      <c r="E50" s="22">
        <v>12634482.83</v>
      </c>
      <c r="F50" s="22"/>
      <c r="G50" s="22"/>
      <c r="H50" s="23">
        <v>2042945.71</v>
      </c>
      <c r="I50" s="23"/>
      <c r="J50" s="23"/>
      <c r="K50" s="8">
        <v>16.169602999999999</v>
      </c>
    </row>
    <row r="51" spans="2:12" ht="15" customHeight="1" x14ac:dyDescent="0.25">
      <c r="B51" s="10" t="s">
        <v>105</v>
      </c>
      <c r="C51" s="39" t="s">
        <v>106</v>
      </c>
      <c r="D51" s="40"/>
      <c r="E51" s="29">
        <f>E54+E53+E52</f>
        <v>189695063.19</v>
      </c>
      <c r="F51" s="30"/>
      <c r="G51" s="31"/>
      <c r="H51" s="41">
        <f>H54+H53+H52</f>
        <v>31233135.210000001</v>
      </c>
      <c r="I51" s="42"/>
      <c r="J51" s="14"/>
      <c r="K51" s="15">
        <f>H51/E51*100</f>
        <v>16.464917264987893</v>
      </c>
    </row>
    <row r="52" spans="2:12" ht="15" customHeight="1" x14ac:dyDescent="0.25">
      <c r="B52" s="7" t="s">
        <v>44</v>
      </c>
      <c r="C52" s="21" t="s">
        <v>46</v>
      </c>
      <c r="D52" s="21"/>
      <c r="E52" s="22">
        <v>10474521.880000001</v>
      </c>
      <c r="F52" s="22"/>
      <c r="G52" s="22"/>
      <c r="H52" s="23">
        <v>800959.04</v>
      </c>
      <c r="I52" s="23"/>
      <c r="J52" s="23"/>
      <c r="K52" s="8">
        <v>7.6467359999999998</v>
      </c>
    </row>
    <row r="53" spans="2:12" ht="15" customHeight="1" x14ac:dyDescent="0.25">
      <c r="B53" s="7" t="s">
        <v>48</v>
      </c>
      <c r="C53" s="21" t="s">
        <v>50</v>
      </c>
      <c r="D53" s="21"/>
      <c r="E53" s="22">
        <v>2500000</v>
      </c>
      <c r="F53" s="22"/>
      <c r="G53" s="22"/>
      <c r="H53" s="23">
        <v>240000</v>
      </c>
      <c r="I53" s="23"/>
      <c r="J53" s="23"/>
      <c r="K53" s="8">
        <v>9.6</v>
      </c>
    </row>
    <row r="54" spans="2:12" ht="15" customHeight="1" x14ac:dyDescent="0.25">
      <c r="B54" s="7" t="s">
        <v>52</v>
      </c>
      <c r="C54" s="21" t="s">
        <v>53</v>
      </c>
      <c r="D54" s="21"/>
      <c r="E54" s="22">
        <v>176720541.31</v>
      </c>
      <c r="F54" s="22"/>
      <c r="G54" s="22"/>
      <c r="H54" s="23">
        <v>30192176.170000002</v>
      </c>
      <c r="I54" s="23"/>
      <c r="J54" s="23"/>
      <c r="K54" s="8">
        <v>17.084700999999999</v>
      </c>
    </row>
    <row r="55" spans="2:12" ht="15" customHeight="1" x14ac:dyDescent="0.25">
      <c r="B55" s="10" t="s">
        <v>108</v>
      </c>
      <c r="C55" s="39" t="s">
        <v>107</v>
      </c>
      <c r="D55" s="40"/>
      <c r="E55" s="29">
        <f>E56</f>
        <v>20466600</v>
      </c>
      <c r="F55" s="30"/>
      <c r="G55" s="31"/>
      <c r="H55" s="41">
        <f>H56</f>
        <v>4068994.97</v>
      </c>
      <c r="I55" s="42"/>
      <c r="J55" s="14"/>
      <c r="K55" s="15">
        <f>H55/E55*100</f>
        <v>19.881147674748124</v>
      </c>
    </row>
    <row r="56" spans="2:12" ht="36" customHeight="1" x14ac:dyDescent="0.25">
      <c r="B56" s="7" t="s">
        <v>56</v>
      </c>
      <c r="C56" s="21" t="s">
        <v>58</v>
      </c>
      <c r="D56" s="21"/>
      <c r="E56" s="22">
        <v>20466600</v>
      </c>
      <c r="F56" s="22"/>
      <c r="G56" s="22"/>
      <c r="H56" s="23">
        <v>4068994.97</v>
      </c>
      <c r="I56" s="23"/>
      <c r="J56" s="23"/>
      <c r="K56" s="8">
        <v>19.881148</v>
      </c>
    </row>
    <row r="57" spans="2:12" ht="36" customHeight="1" x14ac:dyDescent="0.25">
      <c r="B57" s="10" t="s">
        <v>109</v>
      </c>
      <c r="C57" s="39" t="s">
        <v>110</v>
      </c>
      <c r="D57" s="40"/>
      <c r="E57" s="29">
        <f>E58</f>
        <v>131200</v>
      </c>
      <c r="F57" s="30"/>
      <c r="G57" s="31"/>
      <c r="H57" s="41">
        <f>H58</f>
        <v>22031.19</v>
      </c>
      <c r="I57" s="42"/>
      <c r="J57" s="14"/>
      <c r="K57" s="15">
        <f>K58</f>
        <v>16.792065999999998</v>
      </c>
    </row>
    <row r="58" spans="2:12" ht="49.5" customHeight="1" x14ac:dyDescent="0.25">
      <c r="B58" s="7" t="s">
        <v>62</v>
      </c>
      <c r="C58" s="21" t="s">
        <v>64</v>
      </c>
      <c r="D58" s="21"/>
      <c r="E58" s="22">
        <v>131200</v>
      </c>
      <c r="F58" s="22"/>
      <c r="G58" s="22"/>
      <c r="H58" s="23">
        <v>22031.19</v>
      </c>
      <c r="I58" s="23"/>
      <c r="J58" s="23"/>
      <c r="K58" s="8">
        <v>16.792065999999998</v>
      </c>
    </row>
    <row r="59" spans="2:12" ht="62.25" customHeight="1" x14ac:dyDescent="0.25">
      <c r="B59" s="10" t="s">
        <v>111</v>
      </c>
      <c r="C59" s="39" t="s">
        <v>112</v>
      </c>
      <c r="D59" s="40"/>
      <c r="E59" s="29">
        <f>E60</f>
        <v>287951000</v>
      </c>
      <c r="F59" s="30"/>
      <c r="G59" s="31"/>
      <c r="H59" s="41">
        <f>H60</f>
        <v>71987750</v>
      </c>
      <c r="I59" s="42"/>
      <c r="J59" s="14"/>
      <c r="K59" s="15">
        <f>K60</f>
        <v>25</v>
      </c>
    </row>
    <row r="60" spans="2:12" ht="70.5" customHeight="1" x14ac:dyDescent="0.25">
      <c r="B60" s="7" t="s">
        <v>68</v>
      </c>
      <c r="C60" s="21" t="s">
        <v>70</v>
      </c>
      <c r="D60" s="21"/>
      <c r="E60" s="22">
        <v>287951000</v>
      </c>
      <c r="F60" s="22"/>
      <c r="G60" s="22"/>
      <c r="H60" s="23">
        <v>71987750</v>
      </c>
      <c r="I60" s="23"/>
      <c r="J60" s="23"/>
      <c r="K60" s="8">
        <v>25</v>
      </c>
    </row>
    <row r="61" spans="2:12" ht="15" customHeight="1" x14ac:dyDescent="0.25">
      <c r="B61" s="45" t="s">
        <v>113</v>
      </c>
      <c r="C61" s="46"/>
      <c r="D61" s="47"/>
      <c r="E61" s="44">
        <v>7188830324.8999996</v>
      </c>
      <c r="F61" s="44"/>
      <c r="G61" s="44"/>
      <c r="H61" s="44">
        <v>1235956965.49</v>
      </c>
      <c r="I61" s="44"/>
      <c r="J61" s="44"/>
      <c r="K61" s="15">
        <v>17.192741000000002</v>
      </c>
    </row>
    <row r="62" spans="2:12" ht="15" customHeight="1" x14ac:dyDescent="0.25">
      <c r="B62" s="43"/>
      <c r="C62" s="43"/>
      <c r="D62" s="1"/>
      <c r="E62" s="1"/>
      <c r="F62" s="1"/>
      <c r="G62" s="43"/>
      <c r="H62" s="43"/>
      <c r="I62" s="1"/>
      <c r="J62" s="43"/>
      <c r="K62" s="43"/>
      <c r="L62" s="43"/>
    </row>
    <row r="63" spans="2:12" ht="34.5" customHeight="1" x14ac:dyDescent="0.25">
      <c r="B63" s="48" t="s">
        <v>116</v>
      </c>
      <c r="C63" s="48"/>
      <c r="D63" s="48"/>
      <c r="E63" s="48"/>
      <c r="F63" s="48"/>
      <c r="G63" s="48"/>
      <c r="H63" s="48"/>
      <c r="I63" s="48"/>
      <c r="J63" s="48"/>
      <c r="K63" s="48"/>
    </row>
  </sheetData>
  <mergeCells count="185">
    <mergeCell ref="B63:K63"/>
    <mergeCell ref="E57:G57"/>
    <mergeCell ref="C58:D58"/>
    <mergeCell ref="E58:G58"/>
    <mergeCell ref="H58:J58"/>
    <mergeCell ref="E59:G59"/>
    <mergeCell ref="C57:D57"/>
    <mergeCell ref="H57:I57"/>
    <mergeCell ref="C59:D59"/>
    <mergeCell ref="H59:I59"/>
    <mergeCell ref="B62:C62"/>
    <mergeCell ref="G62:H62"/>
    <mergeCell ref="J62:L62"/>
    <mergeCell ref="C60:D60"/>
    <mergeCell ref="E60:G60"/>
    <mergeCell ref="H60:J60"/>
    <mergeCell ref="E61:G61"/>
    <mergeCell ref="H61:J61"/>
    <mergeCell ref="B61:D61"/>
    <mergeCell ref="C56:D56"/>
    <mergeCell ref="E56:G56"/>
    <mergeCell ref="H56:J56"/>
    <mergeCell ref="C55:D55"/>
    <mergeCell ref="H55:I55"/>
    <mergeCell ref="E51:G51"/>
    <mergeCell ref="C52:D52"/>
    <mergeCell ref="E52:G52"/>
    <mergeCell ref="H52:J52"/>
    <mergeCell ref="C53:D53"/>
    <mergeCell ref="E53:G53"/>
    <mergeCell ref="H53:J53"/>
    <mergeCell ref="C51:D51"/>
    <mergeCell ref="H51:I51"/>
    <mergeCell ref="C54:D54"/>
    <mergeCell ref="E54:G54"/>
    <mergeCell ref="H54:J54"/>
    <mergeCell ref="E55:G55"/>
    <mergeCell ref="C48:D48"/>
    <mergeCell ref="E48:G48"/>
    <mergeCell ref="H48:J48"/>
    <mergeCell ref="C49:D49"/>
    <mergeCell ref="E49:G49"/>
    <mergeCell ref="H49:J49"/>
    <mergeCell ref="C50:D50"/>
    <mergeCell ref="E50:G50"/>
    <mergeCell ref="H50:J50"/>
    <mergeCell ref="E45:G45"/>
    <mergeCell ref="C46:D46"/>
    <mergeCell ref="E46:G46"/>
    <mergeCell ref="H46:J46"/>
    <mergeCell ref="E47:G47"/>
    <mergeCell ref="C45:D45"/>
    <mergeCell ref="H45:I45"/>
    <mergeCell ref="C47:D47"/>
    <mergeCell ref="H47:I47"/>
    <mergeCell ref="E42:G42"/>
    <mergeCell ref="C43:D43"/>
    <mergeCell ref="E43:G43"/>
    <mergeCell ref="H43:J43"/>
    <mergeCell ref="C44:D44"/>
    <mergeCell ref="E44:G44"/>
    <mergeCell ref="H44:J44"/>
    <mergeCell ref="C42:D42"/>
    <mergeCell ref="H42:I42"/>
    <mergeCell ref="C39:D39"/>
    <mergeCell ref="E39:G39"/>
    <mergeCell ref="H39:J39"/>
    <mergeCell ref="C40:D40"/>
    <mergeCell ref="E40:G40"/>
    <mergeCell ref="H40:J40"/>
    <mergeCell ref="C41:D41"/>
    <mergeCell ref="E41:G41"/>
    <mergeCell ref="H41:J41"/>
    <mergeCell ref="C36:D36"/>
    <mergeCell ref="E36:G36"/>
    <mergeCell ref="H36:J36"/>
    <mergeCell ref="C37:D37"/>
    <mergeCell ref="E37:G37"/>
    <mergeCell ref="H37:J37"/>
    <mergeCell ref="C38:D38"/>
    <mergeCell ref="E38:G38"/>
    <mergeCell ref="H38:J38"/>
    <mergeCell ref="E33:G33"/>
    <mergeCell ref="C34:D34"/>
    <mergeCell ref="E34:G34"/>
    <mergeCell ref="H34:J34"/>
    <mergeCell ref="E35:G35"/>
    <mergeCell ref="C33:D33"/>
    <mergeCell ref="H33:I33"/>
    <mergeCell ref="C35:D35"/>
    <mergeCell ref="H35:I35"/>
    <mergeCell ref="C30:D30"/>
    <mergeCell ref="E30:G30"/>
    <mergeCell ref="H30:J30"/>
    <mergeCell ref="C31:D31"/>
    <mergeCell ref="E31:G31"/>
    <mergeCell ref="H31:J31"/>
    <mergeCell ref="C32:D32"/>
    <mergeCell ref="E32:G32"/>
    <mergeCell ref="H32:J32"/>
    <mergeCell ref="C27:D27"/>
    <mergeCell ref="E27:G27"/>
    <mergeCell ref="H27:J27"/>
    <mergeCell ref="E28:G28"/>
    <mergeCell ref="C29:D29"/>
    <mergeCell ref="E29:G29"/>
    <mergeCell ref="H29:J29"/>
    <mergeCell ref="C28:D28"/>
    <mergeCell ref="H28:I28"/>
    <mergeCell ref="C24:D24"/>
    <mergeCell ref="E24:G24"/>
    <mergeCell ref="H24:J24"/>
    <mergeCell ref="C25:D25"/>
    <mergeCell ref="E25:G25"/>
    <mergeCell ref="H25:J25"/>
    <mergeCell ref="C26:D26"/>
    <mergeCell ref="E26:G26"/>
    <mergeCell ref="H26:J26"/>
    <mergeCell ref="E21:G21"/>
    <mergeCell ref="C22:D22"/>
    <mergeCell ref="E22:G22"/>
    <mergeCell ref="H22:J22"/>
    <mergeCell ref="C23:D23"/>
    <mergeCell ref="E23:G23"/>
    <mergeCell ref="H23:J23"/>
    <mergeCell ref="C21:D21"/>
    <mergeCell ref="H21:I21"/>
    <mergeCell ref="C18:D18"/>
    <mergeCell ref="E18:G18"/>
    <mergeCell ref="H18:J18"/>
    <mergeCell ref="C19:D19"/>
    <mergeCell ref="E19:G19"/>
    <mergeCell ref="H19:J19"/>
    <mergeCell ref="C20:D20"/>
    <mergeCell ref="E20:G20"/>
    <mergeCell ref="H20:J20"/>
    <mergeCell ref="E15:G15"/>
    <mergeCell ref="C16:D16"/>
    <mergeCell ref="E16:G16"/>
    <mergeCell ref="H16:J16"/>
    <mergeCell ref="E17:G17"/>
    <mergeCell ref="C17:D17"/>
    <mergeCell ref="H17:I17"/>
    <mergeCell ref="C12:D12"/>
    <mergeCell ref="E12:G12"/>
    <mergeCell ref="H12:J12"/>
    <mergeCell ref="C13:D13"/>
    <mergeCell ref="E13:G13"/>
    <mergeCell ref="H13:J13"/>
    <mergeCell ref="C14:D14"/>
    <mergeCell ref="E14:G14"/>
    <mergeCell ref="H14:J14"/>
    <mergeCell ref="C15:D15"/>
    <mergeCell ref="H15:I15"/>
    <mergeCell ref="C9:D9"/>
    <mergeCell ref="E9:G9"/>
    <mergeCell ref="H9:J9"/>
    <mergeCell ref="C10:D10"/>
    <mergeCell ref="E10:G10"/>
    <mergeCell ref="H10:J10"/>
    <mergeCell ref="C11:D11"/>
    <mergeCell ref="E11:G11"/>
    <mergeCell ref="H11:J11"/>
    <mergeCell ref="C5:D5"/>
    <mergeCell ref="E5:G5"/>
    <mergeCell ref="H5:J5"/>
    <mergeCell ref="C6:D6"/>
    <mergeCell ref="E6:G6"/>
    <mergeCell ref="H6:J6"/>
    <mergeCell ref="C8:D8"/>
    <mergeCell ref="E8:G8"/>
    <mergeCell ref="H8:J8"/>
    <mergeCell ref="C7:D7"/>
    <mergeCell ref="E7:G7"/>
    <mergeCell ref="H7:I7"/>
    <mergeCell ref="C1:D1"/>
    <mergeCell ref="E1:G1"/>
    <mergeCell ref="H1:J1"/>
    <mergeCell ref="B2:K2"/>
    <mergeCell ref="C3:D3"/>
    <mergeCell ref="E3:G3"/>
    <mergeCell ref="H3:J3"/>
    <mergeCell ref="C4:D4"/>
    <mergeCell ref="E4:G4"/>
    <mergeCell ref="H4:K4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Лашова Е.А.</cp:lastModifiedBy>
  <cp:lastPrinted>2026-04-23T09:08:11Z</cp:lastPrinted>
  <dcterms:created xsi:type="dcterms:W3CDTF">2026-04-21T06:14:33Z</dcterms:created>
  <dcterms:modified xsi:type="dcterms:W3CDTF">2026-04-27T09:57:01Z</dcterms:modified>
</cp:coreProperties>
</file>